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0" yWindow="0" windowWidth="23040" windowHeight="8835"/>
  </bookViews>
  <sheets>
    <sheet name="Лист1" sheetId="1" r:id="rId1"/>
  </sheets>
  <definedNames>
    <definedName name="_Toc5894576" localSheetId="0">Лист1!$A$4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/>
  <c r="G45" i="1" l="1"/>
  <c r="G46" i="1"/>
  <c r="G47" i="1"/>
  <c r="G44" i="1"/>
  <c r="G34" i="1"/>
  <c r="E50" i="1" l="1"/>
  <c r="E42" i="1"/>
  <c r="E43" i="1"/>
  <c r="D28" i="1"/>
  <c r="F28" i="1"/>
  <c r="G28" i="1"/>
  <c r="E28" i="1"/>
  <c r="H30" i="1"/>
  <c r="I30" i="1"/>
  <c r="G33" i="1"/>
  <c r="H31" i="1"/>
  <c r="E18" i="1"/>
  <c r="F18" i="1"/>
  <c r="D18" i="1"/>
  <c r="G25" i="1" l="1"/>
  <c r="G24" i="1"/>
  <c r="G18" i="1" l="1"/>
  <c r="F43" i="1"/>
  <c r="G43" i="1"/>
  <c r="G42" i="1" s="1"/>
  <c r="D43" i="1"/>
  <c r="D42" i="1" s="1"/>
  <c r="D50" i="1" s="1"/>
  <c r="E39" i="1"/>
  <c r="F39" i="1"/>
  <c r="G39" i="1"/>
  <c r="D39" i="1"/>
  <c r="E34" i="1"/>
  <c r="F34" i="1"/>
  <c r="H25" i="1"/>
  <c r="D34" i="1"/>
  <c r="D23" i="1"/>
  <c r="E23" i="1"/>
  <c r="F23" i="1"/>
  <c r="G23" i="1"/>
  <c r="I15" i="1"/>
  <c r="I16" i="1"/>
  <c r="I17" i="1"/>
  <c r="I19" i="1"/>
  <c r="I20" i="1"/>
  <c r="I21" i="1"/>
  <c r="I22" i="1"/>
  <c r="I24" i="1"/>
  <c r="I25" i="1"/>
  <c r="I26" i="1"/>
  <c r="I29" i="1"/>
  <c r="I31" i="1"/>
  <c r="I32" i="1"/>
  <c r="I33" i="1"/>
  <c r="I35" i="1"/>
  <c r="I36" i="1"/>
  <c r="I37" i="1"/>
  <c r="I38" i="1"/>
  <c r="I40" i="1"/>
  <c r="I41" i="1"/>
  <c r="I44" i="1"/>
  <c r="I45" i="1"/>
  <c r="I46" i="1"/>
  <c r="I47" i="1"/>
  <c r="I48" i="1"/>
  <c r="I49" i="1"/>
  <c r="I14" i="1"/>
  <c r="I12" i="1"/>
  <c r="I10" i="1"/>
  <c r="G13" i="1"/>
  <c r="D13" i="1"/>
  <c r="E13" i="1"/>
  <c r="F13" i="1"/>
  <c r="H10" i="1"/>
  <c r="H14" i="1"/>
  <c r="H15" i="1"/>
  <c r="H16" i="1"/>
  <c r="H19" i="1"/>
  <c r="H20" i="1"/>
  <c r="H21" i="1"/>
  <c r="H22" i="1"/>
  <c r="H26" i="1"/>
  <c r="H29" i="1"/>
  <c r="H32" i="1"/>
  <c r="H33" i="1"/>
  <c r="H35" i="1"/>
  <c r="H36" i="1"/>
  <c r="H37" i="1"/>
  <c r="H38" i="1"/>
  <c r="H40" i="1"/>
  <c r="H41" i="1"/>
  <c r="H44" i="1"/>
  <c r="H45" i="1"/>
  <c r="H46" i="1"/>
  <c r="H47" i="1"/>
  <c r="H49" i="1"/>
  <c r="G27" i="1" l="1"/>
  <c r="I34" i="1"/>
  <c r="F27" i="1"/>
  <c r="I39" i="1"/>
  <c r="I43" i="1"/>
  <c r="E27" i="1"/>
  <c r="H28" i="1"/>
  <c r="F42" i="1"/>
  <c r="F50" i="1" s="1"/>
  <c r="D27" i="1"/>
  <c r="I28" i="1"/>
  <c r="H39" i="1"/>
  <c r="D11" i="1"/>
  <c r="D9" i="1" s="1"/>
  <c r="G11" i="1"/>
  <c r="G9" i="1" s="1"/>
  <c r="E11" i="1"/>
  <c r="E9" i="1" s="1"/>
  <c r="I13" i="1"/>
  <c r="F11" i="1"/>
  <c r="H43" i="1"/>
  <c r="H18" i="1"/>
  <c r="I23" i="1"/>
  <c r="H34" i="1"/>
  <c r="H23" i="1"/>
  <c r="I18" i="1"/>
  <c r="H13" i="1"/>
  <c r="G50" i="1" l="1"/>
  <c r="H27" i="1"/>
  <c r="E8" i="1"/>
  <c r="I27" i="1"/>
  <c r="D8" i="1"/>
  <c r="G8" i="1"/>
  <c r="I42" i="1"/>
  <c r="H42" i="1"/>
  <c r="F9" i="1"/>
  <c r="F8" i="1" s="1"/>
  <c r="I11" i="1"/>
  <c r="H11" i="1"/>
  <c r="I9" i="1" l="1"/>
  <c r="H9" i="1"/>
  <c r="H50" i="1" l="1"/>
  <c r="I50" i="1"/>
</calcChain>
</file>

<file path=xl/sharedStrings.xml><?xml version="1.0" encoding="utf-8"?>
<sst xmlns="http://schemas.openxmlformats.org/spreadsheetml/2006/main" count="149" uniqueCount="148">
  <si>
    <t>тыс. рублей</t>
  </si>
  <si>
    <t xml:space="preserve">Показатели </t>
  </si>
  <si>
    <t>КБК</t>
  </si>
  <si>
    <t xml:space="preserve"> план на 2019 год (уточненный) </t>
  </si>
  <si>
    <t>Ожидаемая оценка 2019 года</t>
  </si>
  <si>
    <t>Темп роста (гр.6 / гр.5 * 100)</t>
  </si>
  <si>
    <t>Отклонение (гр.6-гр.5)</t>
  </si>
  <si>
    <t>Причины роста (более 115%) и снижения (менее 100%) налоговых и неналоговых доходов по сравнению с аналогичным периодом прошлого года*</t>
  </si>
  <si>
    <t>НАЛОГОВЫЕ И НЕНАЛОГОВЫЕ ДОХОДЫ</t>
  </si>
  <si>
    <t>000 1 00 00000 00 0000 000</t>
  </si>
  <si>
    <t>1.</t>
  </si>
  <si>
    <t>НАЛОГОВЫЕ ДОХОДЫ</t>
  </si>
  <si>
    <t>1.1.</t>
  </si>
  <si>
    <t>Налог на доходы физических лиц</t>
  </si>
  <si>
    <t>000 1 01 02000 01 0000 110</t>
  </si>
  <si>
    <t>Прочие налоговые доходы</t>
  </si>
  <si>
    <t>в том числе:</t>
  </si>
  <si>
    <t>1.2.</t>
  </si>
  <si>
    <t>Доходы от уплаты акцизов на нефтепродукты</t>
  </si>
  <si>
    <t>000 1 03 02000 01 0000 110</t>
  </si>
  <si>
    <t>1.2.1.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</si>
  <si>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</si>
  <si>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</si>
  <si>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1.2.2.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</si>
  <si>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</si>
  <si>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</si>
  <si>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1.2.3.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</si>
  <si>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</si>
  <si>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</si>
  <si>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1.2.4.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</si>
  <si>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</si>
  <si>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</si>
  <si>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1.3.</t>
  </si>
  <si>
    <t>Налоги на совокупный доход</t>
  </si>
  <si>
    <t>000 1 05 00000 00 0000 000</t>
  </si>
  <si>
    <t>1.3.1.</t>
  </si>
  <si>
    <t>Налог, взимаемый в связи с применением упрощенной системы налогообложения</t>
  </si>
  <si>
    <t>000 1 05 01000 00 0000 110</t>
  </si>
  <si>
    <t xml:space="preserve">Поступление в 2018 году авансовых платежей за 1 квартал, сумм по исполнительным листам, штрафов, пеней </t>
  </si>
  <si>
    <t>1.3.2.</t>
  </si>
  <si>
    <t>Единый налог на вмененный доход для отдельных видов деятельности</t>
  </si>
  <si>
    <t>000 1 05 02000 02 0000 110</t>
  </si>
  <si>
    <t>Поступление в 2018 году  сумм по исполнительным листам и решениям МРИ ФНС №7 по ХМАО-Югре о взыскании задолженности</t>
  </si>
  <si>
    <t>1.3.3.</t>
  </si>
  <si>
    <t>Единый сельскохозяйственный налог</t>
  </si>
  <si>
    <t>000 1 05 03000 01 0000 110</t>
  </si>
  <si>
    <t>1.3.4.</t>
  </si>
  <si>
    <t>Налог, взимаемый в связи с применением патентной системы налогообложения</t>
  </si>
  <si>
    <t>000 1 05 04000 02 0000 110</t>
  </si>
  <si>
    <t>1.4.</t>
  </si>
  <si>
    <t>Налоги на имущество</t>
  </si>
  <si>
    <t>000 1 06 00000 00 0000 000</t>
  </si>
  <si>
    <t>1.4.1.</t>
  </si>
  <si>
    <t>Налог на имущество физических лиц</t>
  </si>
  <si>
    <t>000 1 06 01000 00 0000 110</t>
  </si>
  <si>
    <t>св. 200</t>
  </si>
  <si>
    <t>Поступление в 2019 году недоимки прошлых лет</t>
  </si>
  <si>
    <t>1.4.2.</t>
  </si>
  <si>
    <t>Земельный налог</t>
  </si>
  <si>
    <t>000 1 06 06000 00 0000 110</t>
  </si>
  <si>
    <t>1.5.</t>
  </si>
  <si>
    <t>Государственная пошлина</t>
  </si>
  <si>
    <t>000 1 08 00000 00 0000 000</t>
  </si>
  <si>
    <t>2.</t>
  </si>
  <si>
    <t>НЕНАЛОГОВЫЕ ДОХОДЫ</t>
  </si>
  <si>
    <t>2.1.</t>
  </si>
  <si>
    <t>Доходы от использования имущества, находящегося в муниципальной собственности</t>
  </si>
  <si>
    <t>000 1 11 00000 00 0000 000</t>
  </si>
  <si>
    <t>2.1.1.</t>
  </si>
  <si>
    <t xml:space="preserve">Доходы, получаемые в виде арендной платы за муниципальное имущество </t>
  </si>
  <si>
    <t>000 1 11 05000 00 0000 120</t>
  </si>
  <si>
    <t>2.1.2.</t>
  </si>
  <si>
    <t xml:space="preserve">Прочие доходы от использования имущества, находящихся в  муниципальной собственности </t>
  </si>
  <si>
    <t>000 1 11 09000 00 0000 120</t>
  </si>
  <si>
    <t>2.1.3.</t>
  </si>
  <si>
    <t>2.2.</t>
  </si>
  <si>
    <t xml:space="preserve">Платежи при пользовании природными ресурсами </t>
  </si>
  <si>
    <t>000 1 12 00000 00 0000 000</t>
  </si>
  <si>
    <t>2.3.</t>
  </si>
  <si>
    <t>Доходы от оказания платных услуг (работ) и компенсации затрат государства</t>
  </si>
  <si>
    <t>000 1 13 00000 00 0000 000</t>
  </si>
  <si>
    <t>2.4.</t>
  </si>
  <si>
    <t>Доходы от продажи материальных и нематериальных активов</t>
  </si>
  <si>
    <t>000 1 14 00000 00 0000 000</t>
  </si>
  <si>
    <t>2.4.1.</t>
  </si>
  <si>
    <t>Доходы от продажи квартир</t>
  </si>
  <si>
    <t>000 1 14 01000 00 0000 410</t>
  </si>
  <si>
    <t>Увеличение  количества заключенных договоров мены квартир в связи с реализацией жилищных программ автономного округа</t>
  </si>
  <si>
    <t>2.4.2.</t>
  </si>
  <si>
    <t xml:space="preserve">Доходы от реализации имущества, находящегося в муниципальной собственности </t>
  </si>
  <si>
    <t>000 1 14 02000 00 0000 000</t>
  </si>
  <si>
    <t>Поступление в феврале 2019 года средств  от проведенных аукционов по продаже муниципального имущества.</t>
  </si>
  <si>
    <t>2.4.3.</t>
  </si>
  <si>
    <t xml:space="preserve"> Доходы    от    продажи    земельных    участков, находящихся в муниципальной собственности </t>
  </si>
  <si>
    <t>000 1 14 06000 00 0000 430</t>
  </si>
  <si>
    <t>Поступление носит заявительный характер</t>
  </si>
  <si>
    <t>2.6.</t>
  </si>
  <si>
    <t>000 1 16 00000 00 0000 000</t>
  </si>
  <si>
    <t xml:space="preserve">Поступление в 2019 году сумм по искам о возмещении вреда, причиненного окружающей среде и прочих поступлений от денежных взысканий (штрафов) </t>
  </si>
  <si>
    <t>Прочие неналоговые доходы</t>
  </si>
  <si>
    <t>000 1 17 00000 00 0000 000</t>
  </si>
  <si>
    <t>2.7.1.</t>
  </si>
  <si>
    <t>Невыясненные поступления</t>
  </si>
  <si>
    <t>000 1 17 01000 00 0000 180</t>
  </si>
  <si>
    <t>2.7.2.</t>
  </si>
  <si>
    <t>000 1 17 05000 00 0000 180</t>
  </si>
  <si>
    <t>3.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</si>
  <si>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</si>
  <si>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</si>
  <si>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</si>
  <si>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</si>
  <si>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3.1.</t>
  </si>
  <si>
    <t>Дотации бюджетам субъектов Российской Федерации и муниципальных образований</t>
  </si>
  <si>
    <t>040 2 02 10000 00 0000 150</t>
  </si>
  <si>
    <t>3.2.</t>
  </si>
  <si>
    <t>Субсидии бюджетам бюджетной системы Российской Федерации (межбюджетные субсидии)</t>
  </si>
  <si>
    <t>040 2 02 20000 00 0000 150</t>
  </si>
  <si>
    <t>3.3.</t>
  </si>
  <si>
    <t>Субвенции бюджетам субъектов Российской Федерации и муниципальных образований</t>
  </si>
  <si>
    <t>040 2 02 30000 00 0000 150</t>
  </si>
  <si>
    <t>3.4.</t>
  </si>
  <si>
    <t>Иные межбюджетные трансферты</t>
  </si>
  <si>
    <t>040 2 02 40000 00 0000 150</t>
  </si>
  <si>
    <t>ПРОЧИЕ БЕЗВОЗМЕЗДНЫЕ ПОСТУПЛЕНИЯ</t>
  </si>
  <si>
    <t xml:space="preserve">000 2 07 00000 00 0000 000 </t>
  </si>
  <si>
    <t>4.</t>
  </si>
  <si>
    <t>ВОЗВРАТ ОСТАТКОВ СУБСИДИЙ И СУБВЕНЦИЙ ПРОШЛЫХ ЛЕТ</t>
  </si>
  <si>
    <t>000 2 19 00000 00 0000 000</t>
  </si>
  <si>
    <t>Возврат остатков субсидий, субвенций прошлых лет в бюджет автономного округа</t>
  </si>
  <si>
    <t xml:space="preserve"> ИТОГО</t>
  </si>
  <si>
    <t>000 8 50 00000 00 0000 000</t>
  </si>
  <si>
    <t>Исполнено с начала года на 01.07.2018 г.</t>
  </si>
  <si>
    <t>Исполнено с начала года на 01.07.2019 г.</t>
  </si>
  <si>
    <t>5.</t>
  </si>
  <si>
    <t>2.5.</t>
  </si>
  <si>
    <t>000 1 111 07000 00 0000 120</t>
  </si>
  <si>
    <t>Зачисление согласно ст. 58 Бюджетного Кодекса Российской Федерации</t>
  </si>
  <si>
    <t>Поступление в 2018 году платы по вновь выданным патентам</t>
  </si>
  <si>
    <t xml:space="preserve">Платежи носят заявительный характер </t>
  </si>
  <si>
    <t>В сравнении с уровнем платежей прошлого года сумма доходов уменьшилась, что обусловлено поступлением в 2018 году арендной платы от ОАО «ЮТЭК-Региональные сети» за декабрь 2017 года, сумм по исполнительным листам, а также поступлением сумм от проведенного в декабре 2017 года аукциона на право заключения договоров аренды земельного участка от ООО «АСТ».</t>
  </si>
  <si>
    <t xml:space="preserve"> Сведения об исполнении бюджета за 1 полугодие 2019 года в разрезе видов доходов, с объяснениями причин отклонения в сравнении с 1 полугодием 2018 года</t>
  </si>
  <si>
    <t>А</t>
  </si>
  <si>
    <t>Платежи поступают в соответствии с утверждённым графиком платежей в установленные сроки (мировое соглашение от 10.07.2015 года)</t>
  </si>
  <si>
    <t>Увеличение доп. норматива отчислений  от НДФЛ с 4,3% в 2018 году до 8,44% в 2019 году в результате частичной замены дотации доп. нормативами.</t>
  </si>
  <si>
    <t>Платежи от государственных и муниципальных унитарных предприятий</t>
  </si>
  <si>
    <t xml:space="preserve">Штрафы, санкции, возмещение ущерба </t>
  </si>
  <si>
    <t>к пояснительной записке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</si>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</sst>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1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12" fillId="0" borderId="0" xfId="1" applyNumberFormat="1" applyFont="1" applyFill="1" applyBorder="1" applyAlignment="1"/>
    <xf numFmtId="0" fontId="13" fillId="0" borderId="0" xfId="1" applyFont="1" applyFill="1" applyBorder="1" applyAlignment="1">
      <alignment horizontal="right"/>
    </xf>
    <xf numFmtId="4" fontId="13" fillId="0" borderId="0" xfId="1" applyNumberFormat="1" applyFont="1" applyFill="1"/>
    <xf numFmtId="0" fontId="13" fillId="0" borderId="0" xfId="1" applyFont="1" applyFill="1"/>
    <xf numFmtId="0" fontId="12" fillId="0" borderId="0" xfId="2" applyFont="1" applyFill="1" applyBorder="1" applyAlignment="1"/>
    <xf numFmtId="0" fontId="12" fillId="0" borderId="0" xfId="2" applyFont="1" applyFill="1" applyAlignment="1">
      <alignment horizontal="right"/>
    </xf>
    <xf numFmtId="0" fontId="12" fillId="0" borderId="0" xfId="2" applyFont="1" applyFill="1" applyAlignment="1"/>
    <xf numFmtId="165" fontId="12" fillId="0" borderId="0" xfId="1" applyNumberFormat="1" applyFont="1" applyFill="1" applyBorder="1" applyAlignment="1">
      <alignment horizontal="right"/>
    </xf>
    <xf numFmtId="0" fontId="13" fillId="0" borderId="0" xfId="1" applyFont="1" applyFill="1" applyBorder="1"/>
    <xf numFmtId="4" fontId="13" fillId="0" borderId="0" xfId="1" applyNumberFormat="1" applyFont="1" applyFill="1" applyBorder="1"/>
    <xf numFmtId="0" fontId="12" fillId="0" borderId="0" xfId="2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C8" sqref="C8"/>
    </sheetView>
  </sheetViews>
  <sheetFormatPr defaultRowHeight="15" x14ac:dyDescent="0.25"/>
  <cols>
    <col min="1" max="1" width="5.42578125" customWidth="1"/>
    <col min="2" max="2" width="37.85546875" customWidth="1"/>
    <col min="3" max="3" width="22.42578125" customWidth="1"/>
    <col min="4" max="4" width="15.28515625" style="1" customWidth="1"/>
    <col min="5" max="5" width="13.85546875" style="1" customWidth="1"/>
    <col min="6" max="6" width="15" style="1" customWidth="1"/>
    <col min="7" max="7" width="14.140625" style="1" customWidth="1"/>
    <col min="8" max="8" width="10.28515625" bestFit="1" customWidth="1"/>
    <col min="9" max="9" width="14" customWidth="1"/>
    <col min="10" max="10" width="36.28515625" customWidth="1"/>
  </cols>
  <sheetData>
    <row r="1" spans="1:12" s="46" customFormat="1" ht="15.75" x14ac:dyDescent="0.25">
      <c r="A1" s="38"/>
      <c r="B1" s="38"/>
      <c r="C1" s="38"/>
      <c r="D1" s="45"/>
      <c r="E1" s="38"/>
      <c r="F1" s="38"/>
      <c r="G1" s="38"/>
      <c r="H1" s="38"/>
      <c r="J1" s="39" t="s">
        <v>147</v>
      </c>
      <c r="K1" s="47"/>
    </row>
    <row r="2" spans="1:12" s="46" customFormat="1" ht="15.75" x14ac:dyDescent="0.25">
      <c r="A2" s="42"/>
      <c r="B2" s="42"/>
      <c r="C2" s="42"/>
      <c r="D2" s="48"/>
      <c r="E2" s="42"/>
      <c r="F2" s="42"/>
      <c r="G2" s="42"/>
      <c r="H2" s="42"/>
      <c r="J2" s="39" t="s">
        <v>146</v>
      </c>
      <c r="K2" s="47"/>
    </row>
    <row r="3" spans="1:12" s="41" customFormat="1" ht="15.75" x14ac:dyDescent="0.25">
      <c r="A3" s="42"/>
      <c r="B3" s="42"/>
      <c r="C3" s="42"/>
      <c r="D3" s="43"/>
      <c r="E3" s="44"/>
      <c r="F3" s="44"/>
      <c r="G3" s="44"/>
      <c r="H3" s="44"/>
      <c r="J3" s="39"/>
      <c r="K3" s="40"/>
    </row>
    <row r="4" spans="1:12" ht="32.450000000000003" customHeight="1" x14ac:dyDescent="0.25">
      <c r="A4" s="50" t="s">
        <v>140</v>
      </c>
      <c r="B4" s="50"/>
      <c r="C4" s="50"/>
      <c r="D4" s="50"/>
      <c r="E4" s="50"/>
      <c r="F4" s="50"/>
      <c r="G4" s="50"/>
      <c r="H4" s="50"/>
      <c r="I4" s="50"/>
      <c r="J4" s="50"/>
    </row>
    <row r="5" spans="1:12" x14ac:dyDescent="0.25">
      <c r="A5" s="2"/>
      <c r="B5" s="2"/>
      <c r="C5" s="2"/>
      <c r="D5" s="31"/>
      <c r="E5" s="31"/>
      <c r="F5" s="31"/>
      <c r="G5" s="31"/>
      <c r="H5" s="2"/>
      <c r="I5" s="2"/>
      <c r="J5" s="3" t="s">
        <v>0</v>
      </c>
    </row>
    <row r="6" spans="1:12" ht="42" x14ac:dyDescent="0.25">
      <c r="A6" s="4"/>
      <c r="B6" s="5" t="s">
        <v>1</v>
      </c>
      <c r="C6" s="5" t="s">
        <v>2</v>
      </c>
      <c r="D6" s="33" t="s">
        <v>3</v>
      </c>
      <c r="E6" s="32" t="s">
        <v>131</v>
      </c>
      <c r="F6" s="32" t="s">
        <v>132</v>
      </c>
      <c r="G6" s="32" t="s">
        <v>4</v>
      </c>
      <c r="H6" s="5" t="s">
        <v>5</v>
      </c>
      <c r="I6" s="5" t="s">
        <v>6</v>
      </c>
      <c r="J6" s="5" t="s">
        <v>7</v>
      </c>
    </row>
    <row r="7" spans="1:12" x14ac:dyDescent="0.25">
      <c r="A7" s="13" t="s">
        <v>141</v>
      </c>
      <c r="B7" s="37">
        <v>1</v>
      </c>
      <c r="C7" s="37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7">
        <v>9</v>
      </c>
      <c r="J7" s="37">
        <v>10</v>
      </c>
      <c r="L7" s="35"/>
    </row>
    <row r="8" spans="1:12" x14ac:dyDescent="0.25">
      <c r="A8" s="4"/>
      <c r="B8" s="7" t="s">
        <v>8</v>
      </c>
      <c r="C8" s="8" t="s">
        <v>9</v>
      </c>
      <c r="D8" s="9">
        <f>D9+D27</f>
        <v>1205431500</v>
      </c>
      <c r="E8" s="9">
        <f>E9+E27</f>
        <v>638428070.92000008</v>
      </c>
      <c r="F8" s="9">
        <f>F9+F27</f>
        <v>641095673.24000001</v>
      </c>
      <c r="G8" s="9">
        <f>G9+G27</f>
        <v>1227396072.3299999</v>
      </c>
      <c r="H8" s="29">
        <f>F8/E8*100</f>
        <v>100.41783913357003</v>
      </c>
      <c r="I8" s="9">
        <f>F8-E8</f>
        <v>2667602.3199999332</v>
      </c>
      <c r="J8" s="11"/>
      <c r="L8" s="35"/>
    </row>
    <row r="9" spans="1:12" x14ac:dyDescent="0.25">
      <c r="A9" s="11" t="s">
        <v>10</v>
      </c>
      <c r="B9" s="7" t="s">
        <v>11</v>
      </c>
      <c r="C9" s="8"/>
      <c r="D9" s="9">
        <f t="shared" ref="D9:E9" si="0">D10+D11</f>
        <v>967416200</v>
      </c>
      <c r="E9" s="9">
        <f t="shared" si="0"/>
        <v>441413617.62</v>
      </c>
      <c r="F9" s="9">
        <f>F10+F11</f>
        <v>504311210.37</v>
      </c>
      <c r="G9" s="9">
        <f>G10+G11</f>
        <v>985651455.40999997</v>
      </c>
      <c r="H9" s="29">
        <f t="shared" ref="H9:H50" si="1">F9/E9*100</f>
        <v>114.24912830943667</v>
      </c>
      <c r="I9" s="9">
        <f t="shared" ref="I9:I13" si="2">F9-E9</f>
        <v>62897592.75</v>
      </c>
      <c r="J9" s="11"/>
      <c r="L9" s="35"/>
    </row>
    <row r="10" spans="1:12" ht="60" customHeight="1" x14ac:dyDescent="0.25">
      <c r="A10" s="11" t="s">
        <v>12</v>
      </c>
      <c r="B10" s="12" t="s">
        <v>13</v>
      </c>
      <c r="C10" s="13" t="s">
        <v>14</v>
      </c>
      <c r="D10" s="14">
        <v>724306600</v>
      </c>
      <c r="E10" s="15">
        <v>311670649.48000002</v>
      </c>
      <c r="F10" s="15">
        <v>381715504.13</v>
      </c>
      <c r="G10" s="15">
        <v>737710515.89999998</v>
      </c>
      <c r="H10" s="10">
        <f t="shared" si="1"/>
        <v>122.47399771741894</v>
      </c>
      <c r="I10" s="15">
        <f t="shared" si="2"/>
        <v>70044854.649999976</v>
      </c>
      <c r="J10" s="12" t="s">
        <v>143</v>
      </c>
      <c r="L10" s="35"/>
    </row>
    <row r="11" spans="1:12" x14ac:dyDescent="0.25">
      <c r="A11" s="11"/>
      <c r="B11" s="12" t="s">
        <v>15</v>
      </c>
      <c r="C11" s="13"/>
      <c r="D11" s="15">
        <f>D13+D18+D23+D26</f>
        <v>243109600</v>
      </c>
      <c r="E11" s="15">
        <f>E13+E18+E23+E26</f>
        <v>129742968.14</v>
      </c>
      <c r="F11" s="15">
        <f>F13+F18+F23+F26</f>
        <v>122595706.24000001</v>
      </c>
      <c r="G11" s="15">
        <f>G13+G18+G23+G26</f>
        <v>247940939.50999999</v>
      </c>
      <c r="H11" s="10">
        <f t="shared" si="1"/>
        <v>94.491214435384506</v>
      </c>
      <c r="I11" s="15">
        <f t="shared" si="2"/>
        <v>-7147261.8999999911</v>
      </c>
      <c r="J11" s="37"/>
      <c r="L11" s="35"/>
    </row>
    <row r="12" spans="1:12" x14ac:dyDescent="0.25">
      <c r="A12" s="11"/>
      <c r="B12" s="12" t="s">
        <v>16</v>
      </c>
      <c r="C12" s="37"/>
      <c r="D12" s="15"/>
      <c r="E12" s="15"/>
      <c r="F12" s="15"/>
      <c r="G12" s="15"/>
      <c r="H12" s="10"/>
      <c r="I12" s="9">
        <f>F12-E12</f>
        <v>0</v>
      </c>
      <c r="J12" s="37"/>
      <c r="L12" s="35"/>
    </row>
    <row r="13" spans="1:12" ht="24" x14ac:dyDescent="0.25">
      <c r="A13" s="11" t="s">
        <v>17</v>
      </c>
      <c r="B13" s="7" t="s">
        <v>18</v>
      </c>
      <c r="C13" s="16" t="s">
        <v>19</v>
      </c>
      <c r="D13" s="9">
        <f t="shared" ref="D13:E13" si="3">D14+D15+D16+D17</f>
        <v>11210100</v>
      </c>
      <c r="E13" s="9">
        <f t="shared" si="3"/>
        <v>4865677.82</v>
      </c>
      <c r="F13" s="9">
        <f>F14+F15+F16+F17</f>
        <v>5826282.1600000001</v>
      </c>
      <c r="G13" s="9">
        <f>G14+G15+G16+G17</f>
        <v>11780047.359999999</v>
      </c>
      <c r="H13" s="29">
        <f t="shared" si="1"/>
        <v>119.7424567662805</v>
      </c>
      <c r="I13" s="9">
        <f t="shared" si="2"/>
        <v>960604.33999999985</v>
      </c>
      <c r="J13" s="11"/>
      <c r="L13" s="35"/>
    </row>
    <row r="14" spans="1:12" ht="72" x14ac:dyDescent="0.25">
      <c r="A14" s="37" t="s">
        <v>20</v>
      </c>
      <c r="B14" s="12" t="s">
        <v>21</v>
      </c>
      <c r="C14" s="17" t="s">
        <v>22</v>
      </c>
      <c r="D14" s="15">
        <v>4216900</v>
      </c>
      <c r="E14" s="15">
        <v>2108681.4700000002</v>
      </c>
      <c r="F14" s="15">
        <v>2644887.16</v>
      </c>
      <c r="G14" s="15">
        <v>5289774.32</v>
      </c>
      <c r="H14" s="10">
        <f t="shared" si="1"/>
        <v>125.42848209312523</v>
      </c>
      <c r="I14" s="15">
        <f>F14-E14</f>
        <v>536205.68999999994</v>
      </c>
      <c r="J14" s="49" t="s">
        <v>136</v>
      </c>
      <c r="L14" s="35"/>
    </row>
    <row r="15" spans="1:12" ht="84" x14ac:dyDescent="0.25">
      <c r="A15" s="37" t="s">
        <v>23</v>
      </c>
      <c r="B15" s="12" t="s">
        <v>24</v>
      </c>
      <c r="C15" s="17" t="s">
        <v>25</v>
      </c>
      <c r="D15" s="15">
        <v>27400</v>
      </c>
      <c r="E15" s="15">
        <v>15985.58</v>
      </c>
      <c r="F15" s="15">
        <v>20067.02</v>
      </c>
      <c r="G15" s="15">
        <v>40134.04</v>
      </c>
      <c r="H15" s="10">
        <f t="shared" si="1"/>
        <v>125.5320107246656</v>
      </c>
      <c r="I15" s="15">
        <f t="shared" ref="I15:I50" si="4">F15-E15</f>
        <v>4081.4400000000005</v>
      </c>
      <c r="J15" s="49"/>
      <c r="L15" s="35"/>
    </row>
    <row r="16" spans="1:12" ht="72" x14ac:dyDescent="0.25">
      <c r="A16" s="37" t="s">
        <v>26</v>
      </c>
      <c r="B16" s="12" t="s">
        <v>27</v>
      </c>
      <c r="C16" s="17" t="s">
        <v>28</v>
      </c>
      <c r="D16" s="15">
        <v>6965800</v>
      </c>
      <c r="E16" s="15">
        <v>3179132.18</v>
      </c>
      <c r="F16" s="15">
        <v>3665119.5</v>
      </c>
      <c r="G16" s="15">
        <v>7330239</v>
      </c>
      <c r="H16" s="10">
        <f t="shared" si="1"/>
        <v>115.28679188167634</v>
      </c>
      <c r="I16" s="15">
        <f t="shared" si="4"/>
        <v>485987.31999999983</v>
      </c>
      <c r="J16" s="49"/>
      <c r="L16" s="35"/>
    </row>
    <row r="17" spans="1:12" ht="72" x14ac:dyDescent="0.25">
      <c r="A17" s="37" t="s">
        <v>29</v>
      </c>
      <c r="B17" s="12" t="s">
        <v>30</v>
      </c>
      <c r="C17" s="17" t="s">
        <v>31</v>
      </c>
      <c r="D17" s="15">
        <v>0</v>
      </c>
      <c r="E17" s="15">
        <v>-438121.41</v>
      </c>
      <c r="F17" s="15">
        <v>-503791.52</v>
      </c>
      <c r="G17" s="15">
        <v>-880100</v>
      </c>
      <c r="H17" s="10">
        <v>0</v>
      </c>
      <c r="I17" s="15">
        <f t="shared" si="4"/>
        <v>-65670.110000000044</v>
      </c>
      <c r="J17" s="49"/>
      <c r="L17" s="35"/>
    </row>
    <row r="18" spans="1:12" x14ac:dyDescent="0.25">
      <c r="A18" s="11" t="s">
        <v>32</v>
      </c>
      <c r="B18" s="7" t="s">
        <v>33</v>
      </c>
      <c r="C18" s="8" t="s">
        <v>34</v>
      </c>
      <c r="D18" s="9">
        <f>D19+D20+D21+D22</f>
        <v>156127600</v>
      </c>
      <c r="E18" s="9">
        <f t="shared" ref="E18:G18" si="5">E19+E20+E21+E22</f>
        <v>93806952.649999991</v>
      </c>
      <c r="F18" s="9">
        <f t="shared" si="5"/>
        <v>80933580.070000008</v>
      </c>
      <c r="G18" s="9">
        <f t="shared" si="5"/>
        <v>161613828.09</v>
      </c>
      <c r="H18" s="29">
        <f t="shared" si="1"/>
        <v>86.276739392621153</v>
      </c>
      <c r="I18" s="9">
        <f t="shared" si="4"/>
        <v>-12873372.579999983</v>
      </c>
      <c r="J18" s="11"/>
      <c r="L18" s="35"/>
    </row>
    <row r="19" spans="1:12" ht="36" x14ac:dyDescent="0.25">
      <c r="A19" s="37" t="s">
        <v>35</v>
      </c>
      <c r="B19" s="12" t="s">
        <v>36</v>
      </c>
      <c r="C19" s="13" t="s">
        <v>37</v>
      </c>
      <c r="D19" s="14">
        <v>124309700</v>
      </c>
      <c r="E19" s="15">
        <v>77224646.719999999</v>
      </c>
      <c r="F19" s="15">
        <v>63446782.289999999</v>
      </c>
      <c r="G19" s="15">
        <v>126640460.98</v>
      </c>
      <c r="H19" s="10">
        <f t="shared" si="1"/>
        <v>82.158721321244016</v>
      </c>
      <c r="I19" s="9">
        <f t="shared" si="4"/>
        <v>-13777864.43</v>
      </c>
      <c r="J19" s="18" t="s">
        <v>38</v>
      </c>
      <c r="L19" s="35"/>
    </row>
    <row r="20" spans="1:12" ht="48" x14ac:dyDescent="0.25">
      <c r="A20" s="37" t="s">
        <v>39</v>
      </c>
      <c r="B20" s="12" t="s">
        <v>40</v>
      </c>
      <c r="C20" s="13" t="s">
        <v>41</v>
      </c>
      <c r="D20" s="14">
        <v>27900200</v>
      </c>
      <c r="E20" s="15">
        <v>14626641.050000001</v>
      </c>
      <c r="F20" s="15">
        <v>15855830.33</v>
      </c>
      <c r="G20" s="15">
        <v>31711432.210000001</v>
      </c>
      <c r="H20" s="10">
        <f t="shared" si="1"/>
        <v>108.40377005081423</v>
      </c>
      <c r="I20" s="15">
        <f t="shared" si="4"/>
        <v>1229189.2799999993</v>
      </c>
      <c r="J20" s="18" t="s">
        <v>42</v>
      </c>
      <c r="L20" s="35"/>
    </row>
    <row r="21" spans="1:12" x14ac:dyDescent="0.25">
      <c r="A21" s="37" t="s">
        <v>43</v>
      </c>
      <c r="B21" s="12" t="s">
        <v>44</v>
      </c>
      <c r="C21" s="13" t="s">
        <v>45</v>
      </c>
      <c r="D21" s="14">
        <v>386100</v>
      </c>
      <c r="E21" s="15">
        <v>386089.47</v>
      </c>
      <c r="F21" s="15">
        <v>277615.25</v>
      </c>
      <c r="G21" s="15">
        <v>555230.5</v>
      </c>
      <c r="H21" s="10">
        <f t="shared" si="1"/>
        <v>71.904382681040232</v>
      </c>
      <c r="I21" s="15">
        <f t="shared" si="4"/>
        <v>-108474.21999999997</v>
      </c>
      <c r="J21" s="18"/>
      <c r="L21" s="35"/>
    </row>
    <row r="22" spans="1:12" ht="24" x14ac:dyDescent="0.25">
      <c r="A22" s="37" t="s">
        <v>46</v>
      </c>
      <c r="B22" s="12" t="s">
        <v>47</v>
      </c>
      <c r="C22" s="13" t="s">
        <v>48</v>
      </c>
      <c r="D22" s="14">
        <v>3531600</v>
      </c>
      <c r="E22" s="15">
        <v>1569575.41</v>
      </c>
      <c r="F22" s="15">
        <v>1353352.2</v>
      </c>
      <c r="G22" s="15">
        <v>2706704.4</v>
      </c>
      <c r="H22" s="10">
        <f t="shared" si="1"/>
        <v>86.224095470506896</v>
      </c>
      <c r="I22" s="15">
        <f t="shared" si="4"/>
        <v>-216223.20999999996</v>
      </c>
      <c r="J22" s="18" t="s">
        <v>137</v>
      </c>
      <c r="L22" s="35"/>
    </row>
    <row r="23" spans="1:12" x14ac:dyDescent="0.25">
      <c r="A23" s="11" t="s">
        <v>49</v>
      </c>
      <c r="B23" s="7" t="s">
        <v>50</v>
      </c>
      <c r="C23" s="8" t="s">
        <v>51</v>
      </c>
      <c r="D23" s="9">
        <f t="shared" ref="D23:F23" si="6">D24+D25</f>
        <v>69071900</v>
      </c>
      <c r="E23" s="9">
        <f t="shared" si="6"/>
        <v>28486088.859999999</v>
      </c>
      <c r="F23" s="9">
        <f t="shared" si="6"/>
        <v>33098261.98</v>
      </c>
      <c r="G23" s="9">
        <f>G24+G25</f>
        <v>69071900</v>
      </c>
      <c r="H23" s="10">
        <f t="shared" si="1"/>
        <v>116.19096655447281</v>
      </c>
      <c r="I23" s="15">
        <f t="shared" si="4"/>
        <v>4612173.120000001</v>
      </c>
      <c r="J23" s="11"/>
      <c r="L23" s="35"/>
    </row>
    <row r="24" spans="1:12" ht="24" x14ac:dyDescent="0.25">
      <c r="A24" s="37" t="s">
        <v>52</v>
      </c>
      <c r="B24" s="12" t="s">
        <v>53</v>
      </c>
      <c r="C24" s="13" t="s">
        <v>54</v>
      </c>
      <c r="D24" s="14">
        <v>16000000</v>
      </c>
      <c r="E24" s="15">
        <v>2452262.91</v>
      </c>
      <c r="F24" s="15">
        <v>6701895.4299999997</v>
      </c>
      <c r="G24" s="15">
        <f t="shared" ref="G24:G25" si="7">D24</f>
        <v>16000000</v>
      </c>
      <c r="H24" s="10" t="s">
        <v>55</v>
      </c>
      <c r="I24" s="15">
        <f t="shared" si="4"/>
        <v>4249632.5199999996</v>
      </c>
      <c r="J24" s="18" t="s">
        <v>56</v>
      </c>
      <c r="L24" s="35"/>
    </row>
    <row r="25" spans="1:12" x14ac:dyDescent="0.25">
      <c r="A25" s="37" t="s">
        <v>57</v>
      </c>
      <c r="B25" s="12" t="s">
        <v>58</v>
      </c>
      <c r="C25" s="13" t="s">
        <v>59</v>
      </c>
      <c r="D25" s="14">
        <v>53071900</v>
      </c>
      <c r="E25" s="15">
        <v>26033825.949999999</v>
      </c>
      <c r="F25" s="15">
        <v>26396366.550000001</v>
      </c>
      <c r="G25" s="15">
        <f t="shared" si="7"/>
        <v>53071900</v>
      </c>
      <c r="H25" s="10">
        <f t="shared" si="1"/>
        <v>101.39257518543869</v>
      </c>
      <c r="I25" s="15">
        <f t="shared" si="4"/>
        <v>362540.60000000149</v>
      </c>
      <c r="J25" s="18"/>
      <c r="L25" s="35"/>
    </row>
    <row r="26" spans="1:12" x14ac:dyDescent="0.25">
      <c r="A26" s="11" t="s">
        <v>60</v>
      </c>
      <c r="B26" s="7" t="s">
        <v>61</v>
      </c>
      <c r="C26" s="8" t="s">
        <v>62</v>
      </c>
      <c r="D26" s="19">
        <v>6700000</v>
      </c>
      <c r="E26" s="9">
        <v>2584248.81</v>
      </c>
      <c r="F26" s="9">
        <v>2737582.03</v>
      </c>
      <c r="G26" s="15">
        <v>5475164.0599999996</v>
      </c>
      <c r="H26" s="29">
        <f t="shared" si="1"/>
        <v>105.93337682527557</v>
      </c>
      <c r="I26" s="9">
        <f t="shared" si="4"/>
        <v>153333.21999999974</v>
      </c>
      <c r="J26" s="12"/>
      <c r="L26" s="35"/>
    </row>
    <row r="27" spans="1:12" x14ac:dyDescent="0.25">
      <c r="A27" s="11" t="s">
        <v>63</v>
      </c>
      <c r="B27" s="7" t="s">
        <v>64</v>
      </c>
      <c r="C27" s="11"/>
      <c r="D27" s="9">
        <f>D28+D32+D33+D34+D38+D39</f>
        <v>238015300</v>
      </c>
      <c r="E27" s="9">
        <f t="shared" ref="E27:G27" si="8">E28+E32+E33+E34+E38+E39</f>
        <v>197014453.30000001</v>
      </c>
      <c r="F27" s="9">
        <f t="shared" si="8"/>
        <v>136784462.87</v>
      </c>
      <c r="G27" s="9">
        <f t="shared" si="8"/>
        <v>241744616.91999999</v>
      </c>
      <c r="H27" s="29">
        <f t="shared" si="1"/>
        <v>69.428643725805259</v>
      </c>
      <c r="I27" s="9">
        <f t="shared" si="4"/>
        <v>-60229990.430000007</v>
      </c>
      <c r="J27" s="36" t="s">
        <v>138</v>
      </c>
      <c r="L27" s="35"/>
    </row>
    <row r="28" spans="1:12" ht="36" x14ac:dyDescent="0.25">
      <c r="A28" s="11" t="s">
        <v>65</v>
      </c>
      <c r="B28" s="7" t="s">
        <v>66</v>
      </c>
      <c r="C28" s="8" t="s">
        <v>67</v>
      </c>
      <c r="D28" s="9">
        <f>D29+D31+D30</f>
        <v>176225100</v>
      </c>
      <c r="E28" s="9">
        <f>E29+E31+E30</f>
        <v>168230669.62</v>
      </c>
      <c r="F28" s="9">
        <f t="shared" ref="F28:G28" si="9">F29+F31+F30</f>
        <v>98567942.849999994</v>
      </c>
      <c r="G28" s="9">
        <f t="shared" si="9"/>
        <v>177352952.69999999</v>
      </c>
      <c r="H28" s="29">
        <f t="shared" si="1"/>
        <v>58.59094722302752</v>
      </c>
      <c r="I28" s="9">
        <f t="shared" si="4"/>
        <v>-69662726.770000011</v>
      </c>
      <c r="J28" s="7"/>
      <c r="L28" s="35"/>
    </row>
    <row r="29" spans="1:12" ht="120" x14ac:dyDescent="0.25">
      <c r="A29" s="37" t="s">
        <v>68</v>
      </c>
      <c r="B29" s="12" t="s">
        <v>69</v>
      </c>
      <c r="C29" s="37" t="s">
        <v>70</v>
      </c>
      <c r="D29" s="15">
        <v>175425100</v>
      </c>
      <c r="E29" s="20">
        <v>167790009.91</v>
      </c>
      <c r="F29" s="15">
        <v>98214930.519999996</v>
      </c>
      <c r="G29" s="20">
        <v>176646928.03999999</v>
      </c>
      <c r="H29" s="10">
        <f t="shared" si="1"/>
        <v>58.534432754775445</v>
      </c>
      <c r="I29" s="15">
        <f t="shared" si="4"/>
        <v>-69575079.390000001</v>
      </c>
      <c r="J29" s="12" t="s">
        <v>139</v>
      </c>
      <c r="L29" s="35"/>
    </row>
    <row r="30" spans="1:12" ht="24" x14ac:dyDescent="0.25">
      <c r="A30" s="37" t="s">
        <v>71</v>
      </c>
      <c r="B30" s="12" t="s">
        <v>144</v>
      </c>
      <c r="C30" s="37" t="s">
        <v>135</v>
      </c>
      <c r="D30" s="15">
        <v>0</v>
      </c>
      <c r="E30" s="15">
        <v>52766.13</v>
      </c>
      <c r="F30" s="15">
        <v>0</v>
      </c>
      <c r="G30" s="20">
        <v>0</v>
      </c>
      <c r="H30" s="10">
        <f t="shared" si="1"/>
        <v>0</v>
      </c>
      <c r="I30" s="9">
        <f t="shared" si="4"/>
        <v>-52766.13</v>
      </c>
      <c r="J30" s="12"/>
      <c r="L30" s="35"/>
    </row>
    <row r="31" spans="1:12" ht="24" x14ac:dyDescent="0.25">
      <c r="A31" s="37" t="s">
        <v>74</v>
      </c>
      <c r="B31" s="12" t="s">
        <v>72</v>
      </c>
      <c r="C31" s="13" t="s">
        <v>73</v>
      </c>
      <c r="D31" s="14">
        <v>800000</v>
      </c>
      <c r="E31" s="15">
        <v>387893.58</v>
      </c>
      <c r="F31" s="15">
        <v>353012.33</v>
      </c>
      <c r="G31" s="15">
        <v>706024.66</v>
      </c>
      <c r="H31" s="10">
        <f t="shared" si="1"/>
        <v>91.007520671004656</v>
      </c>
      <c r="I31" s="9">
        <f t="shared" si="4"/>
        <v>-34881.25</v>
      </c>
      <c r="J31" s="18"/>
      <c r="L31" s="35"/>
    </row>
    <row r="32" spans="1:12" ht="24" x14ac:dyDescent="0.25">
      <c r="A32" s="11" t="s">
        <v>75</v>
      </c>
      <c r="B32" s="7" t="s">
        <v>76</v>
      </c>
      <c r="C32" s="8" t="s">
        <v>77</v>
      </c>
      <c r="D32" s="19">
        <v>988000</v>
      </c>
      <c r="E32" s="9">
        <v>589393.84</v>
      </c>
      <c r="F32" s="9">
        <v>450628.39</v>
      </c>
      <c r="G32" s="9">
        <v>901256.78</v>
      </c>
      <c r="H32" s="29">
        <f t="shared" si="1"/>
        <v>76.456243587479648</v>
      </c>
      <c r="I32" s="9">
        <f t="shared" si="4"/>
        <v>-138765.44999999995</v>
      </c>
      <c r="J32" s="7"/>
      <c r="L32" s="35"/>
    </row>
    <row r="33" spans="1:12" ht="48" x14ac:dyDescent="0.25">
      <c r="A33" s="11" t="s">
        <v>78</v>
      </c>
      <c r="B33" s="7" t="s">
        <v>79</v>
      </c>
      <c r="C33" s="11" t="s">
        <v>80</v>
      </c>
      <c r="D33" s="9">
        <v>1862500</v>
      </c>
      <c r="E33" s="9">
        <v>599286.26</v>
      </c>
      <c r="F33" s="9">
        <v>1363139.67</v>
      </c>
      <c r="G33" s="9">
        <f>D33</f>
        <v>1862500</v>
      </c>
      <c r="H33" s="29">
        <f t="shared" si="1"/>
        <v>227.46052445787763</v>
      </c>
      <c r="I33" s="9">
        <f t="shared" si="4"/>
        <v>763853.40999999992</v>
      </c>
      <c r="J33" s="21" t="s">
        <v>142</v>
      </c>
      <c r="L33" s="35"/>
    </row>
    <row r="34" spans="1:12" ht="24" x14ac:dyDescent="0.25">
      <c r="A34" s="11" t="s">
        <v>81</v>
      </c>
      <c r="B34" s="7" t="s">
        <v>82</v>
      </c>
      <c r="C34" s="11" t="s">
        <v>83</v>
      </c>
      <c r="D34" s="9">
        <f>D35+D36+D37</f>
        <v>55384541</v>
      </c>
      <c r="E34" s="9">
        <f t="shared" ref="E34:G34" si="10">E35+E36+E37</f>
        <v>27447452.079999998</v>
      </c>
      <c r="F34" s="9">
        <f t="shared" si="10"/>
        <v>32848189.879999995</v>
      </c>
      <c r="G34" s="9">
        <f t="shared" si="10"/>
        <v>55368309.439999998</v>
      </c>
      <c r="H34" s="29">
        <f t="shared" si="1"/>
        <v>119.67664533763893</v>
      </c>
      <c r="I34" s="9">
        <f t="shared" si="4"/>
        <v>5400737.799999997</v>
      </c>
      <c r="J34" s="11"/>
      <c r="L34" s="35"/>
    </row>
    <row r="35" spans="1:12" ht="36" x14ac:dyDescent="0.25">
      <c r="A35" s="11" t="s">
        <v>84</v>
      </c>
      <c r="B35" s="12" t="s">
        <v>85</v>
      </c>
      <c r="C35" s="13" t="s">
        <v>86</v>
      </c>
      <c r="D35" s="14">
        <v>35772300</v>
      </c>
      <c r="E35" s="15">
        <v>18629164.280000001</v>
      </c>
      <c r="F35" s="15">
        <v>20420862.239999998</v>
      </c>
      <c r="G35" s="15">
        <v>35772300</v>
      </c>
      <c r="H35" s="10">
        <f t="shared" si="1"/>
        <v>109.6177044395037</v>
      </c>
      <c r="I35" s="15">
        <f t="shared" si="4"/>
        <v>1791697.9599999972</v>
      </c>
      <c r="J35" s="12" t="s">
        <v>87</v>
      </c>
      <c r="L35" s="35"/>
    </row>
    <row r="36" spans="1:12" ht="36" x14ac:dyDescent="0.25">
      <c r="A36" s="11" t="s">
        <v>88</v>
      </c>
      <c r="B36" s="12" t="s">
        <v>89</v>
      </c>
      <c r="C36" s="37" t="s">
        <v>90</v>
      </c>
      <c r="D36" s="15">
        <v>16138300</v>
      </c>
      <c r="E36" s="15">
        <v>5101054.4000000004</v>
      </c>
      <c r="F36" s="15">
        <v>10698472.92</v>
      </c>
      <c r="G36" s="15">
        <v>16138300</v>
      </c>
      <c r="H36" s="10">
        <f t="shared" si="1"/>
        <v>209.7306180463396</v>
      </c>
      <c r="I36" s="15">
        <f t="shared" si="4"/>
        <v>5597418.5199999996</v>
      </c>
      <c r="J36" s="12" t="s">
        <v>91</v>
      </c>
      <c r="L36" s="35"/>
    </row>
    <row r="37" spans="1:12" ht="24" x14ac:dyDescent="0.25">
      <c r="A37" s="11" t="s">
        <v>92</v>
      </c>
      <c r="B37" s="12" t="s">
        <v>93</v>
      </c>
      <c r="C37" s="13" t="s">
        <v>94</v>
      </c>
      <c r="D37" s="14">
        <v>3473941</v>
      </c>
      <c r="E37" s="15">
        <v>3717233.4</v>
      </c>
      <c r="F37" s="15">
        <v>1728854.72</v>
      </c>
      <c r="G37" s="15">
        <v>3457709.44</v>
      </c>
      <c r="H37" s="10">
        <f t="shared" si="1"/>
        <v>46.509178573505771</v>
      </c>
      <c r="I37" s="15">
        <f t="shared" si="4"/>
        <v>-1988378.68</v>
      </c>
      <c r="J37" s="12" t="s">
        <v>95</v>
      </c>
      <c r="L37" s="35"/>
    </row>
    <row r="38" spans="1:12" ht="51" customHeight="1" x14ac:dyDescent="0.25">
      <c r="A38" s="30" t="s">
        <v>134</v>
      </c>
      <c r="B38" s="7" t="s">
        <v>145</v>
      </c>
      <c r="C38" s="8" t="s">
        <v>97</v>
      </c>
      <c r="D38" s="19">
        <v>3419659</v>
      </c>
      <c r="E38" s="19">
        <v>1609649.25</v>
      </c>
      <c r="F38" s="19">
        <v>3419139</v>
      </c>
      <c r="G38" s="9">
        <v>6142098</v>
      </c>
      <c r="H38" s="10">
        <f t="shared" si="1"/>
        <v>212.41515814703109</v>
      </c>
      <c r="I38" s="15">
        <f t="shared" si="4"/>
        <v>1809489.75</v>
      </c>
      <c r="J38" s="18" t="s">
        <v>98</v>
      </c>
      <c r="L38" s="35"/>
    </row>
    <row r="39" spans="1:12" x14ac:dyDescent="0.25">
      <c r="A39" s="30" t="s">
        <v>96</v>
      </c>
      <c r="B39" s="7" t="s">
        <v>99</v>
      </c>
      <c r="C39" s="8" t="s">
        <v>100</v>
      </c>
      <c r="D39" s="19">
        <f>D40+D41</f>
        <v>135500</v>
      </c>
      <c r="E39" s="19">
        <f t="shared" ref="E39:G39" si="11">E40+E41</f>
        <v>-1461997.75</v>
      </c>
      <c r="F39" s="19">
        <f t="shared" si="11"/>
        <v>135423.07999999999</v>
      </c>
      <c r="G39" s="19">
        <f t="shared" si="11"/>
        <v>117500</v>
      </c>
      <c r="H39" s="29">
        <f t="shared" si="1"/>
        <v>-9.2628788245399143</v>
      </c>
      <c r="I39" s="9">
        <f t="shared" si="4"/>
        <v>1597420.83</v>
      </c>
      <c r="J39" s="22"/>
      <c r="L39" s="35"/>
    </row>
    <row r="40" spans="1:12" x14ac:dyDescent="0.25">
      <c r="A40" s="11" t="s">
        <v>101</v>
      </c>
      <c r="B40" s="12" t="s">
        <v>102</v>
      </c>
      <c r="C40" s="13" t="s">
        <v>103</v>
      </c>
      <c r="D40" s="14">
        <v>0</v>
      </c>
      <c r="E40" s="14">
        <v>-1580145.96</v>
      </c>
      <c r="F40" s="14">
        <v>0</v>
      </c>
      <c r="G40" s="14">
        <v>0</v>
      </c>
      <c r="H40" s="10">
        <f t="shared" si="1"/>
        <v>0</v>
      </c>
      <c r="I40" s="15">
        <f t="shared" si="4"/>
        <v>1580145.96</v>
      </c>
      <c r="J40" s="22"/>
      <c r="L40" s="35"/>
    </row>
    <row r="41" spans="1:12" x14ac:dyDescent="0.25">
      <c r="A41" s="11" t="s">
        <v>104</v>
      </c>
      <c r="B41" s="12" t="s">
        <v>99</v>
      </c>
      <c r="C41" s="13" t="s">
        <v>105</v>
      </c>
      <c r="D41" s="14">
        <v>135500</v>
      </c>
      <c r="E41" s="14">
        <v>118148.21</v>
      </c>
      <c r="F41" s="14">
        <v>135423.07999999999</v>
      </c>
      <c r="G41" s="14">
        <v>117500</v>
      </c>
      <c r="H41" s="10">
        <f t="shared" si="1"/>
        <v>114.6213556684439</v>
      </c>
      <c r="I41" s="15">
        <f t="shared" si="4"/>
        <v>17274.869999999981</v>
      </c>
      <c r="J41" s="22"/>
      <c r="L41" s="35"/>
    </row>
    <row r="42" spans="1:12" x14ac:dyDescent="0.25">
      <c r="A42" s="11" t="s">
        <v>106</v>
      </c>
      <c r="B42" s="23" t="s">
        <v>107</v>
      </c>
      <c r="C42" s="6" t="s">
        <v>108</v>
      </c>
      <c r="D42" s="19">
        <f>D43+D48+D49</f>
        <v>2371365769.8400006</v>
      </c>
      <c r="E42" s="19">
        <f>E43+E48+E49</f>
        <v>902473213.02999997</v>
      </c>
      <c r="F42" s="19">
        <f t="shared" ref="F42:G42" si="12">F43+F48+F49</f>
        <v>-199736852.9799999</v>
      </c>
      <c r="G42" s="19">
        <f t="shared" si="12"/>
        <v>2371365769.8400006</v>
      </c>
      <c r="H42" s="10">
        <f t="shared" si="1"/>
        <v>-22.132164156916673</v>
      </c>
      <c r="I42" s="9">
        <f t="shared" si="4"/>
        <v>-1102210066.0099998</v>
      </c>
      <c r="J42" s="4"/>
      <c r="L42" s="35"/>
    </row>
    <row r="43" spans="1:12" ht="31.5" x14ac:dyDescent="0.25">
      <c r="A43" s="11"/>
      <c r="B43" s="23" t="s">
        <v>109</v>
      </c>
      <c r="C43" s="6" t="s">
        <v>110</v>
      </c>
      <c r="D43" s="19">
        <f>D44+D45+D46+D47</f>
        <v>2404109840.5100002</v>
      </c>
      <c r="E43" s="19">
        <f>E44+E45+E46+E47</f>
        <v>969210492.01999998</v>
      </c>
      <c r="F43" s="19">
        <f t="shared" ref="F43:G43" si="13">F44+F45+F46+F47</f>
        <v>978983667.03000009</v>
      </c>
      <c r="G43" s="19">
        <f t="shared" si="13"/>
        <v>2404109840.5100002</v>
      </c>
      <c r="H43" s="10">
        <f t="shared" si="1"/>
        <v>101.00836454933861</v>
      </c>
      <c r="I43" s="9">
        <f t="shared" si="4"/>
        <v>9773175.0100001097</v>
      </c>
      <c r="J43" s="22"/>
      <c r="L43" s="35"/>
    </row>
    <row r="44" spans="1:12" ht="22.5" x14ac:dyDescent="0.25">
      <c r="A44" s="11" t="s">
        <v>111</v>
      </c>
      <c r="B44" s="24" t="s">
        <v>112</v>
      </c>
      <c r="C44" s="25" t="s">
        <v>113</v>
      </c>
      <c r="D44" s="26">
        <v>484105200</v>
      </c>
      <c r="E44" s="14">
        <v>132723200</v>
      </c>
      <c r="F44" s="26">
        <v>158084434.53999999</v>
      </c>
      <c r="G44" s="26">
        <f>D44</f>
        <v>484105200</v>
      </c>
      <c r="H44" s="10">
        <f t="shared" si="1"/>
        <v>119.10836578684058</v>
      </c>
      <c r="I44" s="15">
        <f t="shared" si="4"/>
        <v>25361234.539999992</v>
      </c>
      <c r="J44" s="22"/>
      <c r="L44" s="35"/>
    </row>
    <row r="45" spans="1:12" ht="22.5" x14ac:dyDescent="0.25">
      <c r="A45" s="11" t="s">
        <v>114</v>
      </c>
      <c r="B45" s="24" t="s">
        <v>115</v>
      </c>
      <c r="C45" s="27" t="s">
        <v>116</v>
      </c>
      <c r="D45" s="26">
        <v>539822039.50999999</v>
      </c>
      <c r="E45" s="14">
        <v>50281122.609999999</v>
      </c>
      <c r="F45" s="26">
        <v>11773693.59</v>
      </c>
      <c r="G45" s="26">
        <f t="shared" ref="G45:G47" si="14">D45</f>
        <v>539822039.50999999</v>
      </c>
      <c r="H45" s="10">
        <f t="shared" si="1"/>
        <v>23.415733338575912</v>
      </c>
      <c r="I45" s="15">
        <f t="shared" si="4"/>
        <v>-38507429.019999996</v>
      </c>
      <c r="J45" s="22"/>
      <c r="L45" s="35"/>
    </row>
    <row r="46" spans="1:12" ht="22.5" x14ac:dyDescent="0.25">
      <c r="A46" s="11" t="s">
        <v>117</v>
      </c>
      <c r="B46" s="24" t="s">
        <v>118</v>
      </c>
      <c r="C46" s="25" t="s">
        <v>119</v>
      </c>
      <c r="D46" s="28">
        <v>1361219981</v>
      </c>
      <c r="E46" s="14">
        <v>774180258.11000001</v>
      </c>
      <c r="F46" s="28">
        <v>793227448.69000006</v>
      </c>
      <c r="G46" s="26">
        <f t="shared" si="14"/>
        <v>1361219981</v>
      </c>
      <c r="H46" s="10">
        <f t="shared" si="1"/>
        <v>102.4603043516635</v>
      </c>
      <c r="I46" s="15">
        <f t="shared" si="4"/>
        <v>19047190.580000043</v>
      </c>
      <c r="J46" s="22"/>
      <c r="L46" s="35"/>
    </row>
    <row r="47" spans="1:12" x14ac:dyDescent="0.25">
      <c r="A47" s="11" t="s">
        <v>120</v>
      </c>
      <c r="B47" s="24" t="s">
        <v>121</v>
      </c>
      <c r="C47" s="25" t="s">
        <v>122</v>
      </c>
      <c r="D47" s="28">
        <v>18962620</v>
      </c>
      <c r="E47" s="14">
        <v>12025911.300000001</v>
      </c>
      <c r="F47" s="28">
        <v>15898090.210000001</v>
      </c>
      <c r="G47" s="26">
        <f t="shared" si="14"/>
        <v>18962620</v>
      </c>
      <c r="H47" s="10">
        <f t="shared" si="1"/>
        <v>132.1986318824753</v>
      </c>
      <c r="I47" s="15">
        <f t="shared" si="4"/>
        <v>3872178.91</v>
      </c>
      <c r="J47" s="22"/>
      <c r="L47" s="35"/>
    </row>
    <row r="48" spans="1:12" ht="24" x14ac:dyDescent="0.25">
      <c r="A48" s="11" t="s">
        <v>125</v>
      </c>
      <c r="B48" s="21" t="s">
        <v>123</v>
      </c>
      <c r="C48" s="16" t="s">
        <v>124</v>
      </c>
      <c r="D48" s="19">
        <v>-13175.74</v>
      </c>
      <c r="E48" s="19">
        <v>0</v>
      </c>
      <c r="F48" s="19">
        <v>-13175.74</v>
      </c>
      <c r="G48" s="19">
        <v>-13175.74</v>
      </c>
      <c r="H48" s="10">
        <v>0</v>
      </c>
      <c r="I48" s="9">
        <f t="shared" si="4"/>
        <v>-13175.74</v>
      </c>
      <c r="J48" s="22"/>
      <c r="L48" s="35"/>
    </row>
    <row r="49" spans="1:12" ht="24" x14ac:dyDescent="0.25">
      <c r="A49" s="11" t="s">
        <v>133</v>
      </c>
      <c r="B49" s="21" t="s">
        <v>126</v>
      </c>
      <c r="C49" s="16" t="s">
        <v>127</v>
      </c>
      <c r="D49" s="19">
        <v>-32730894.93</v>
      </c>
      <c r="E49" s="19">
        <v>-66737278.990000002</v>
      </c>
      <c r="F49" s="19">
        <v>-1178707344.27</v>
      </c>
      <c r="G49" s="19">
        <v>-32730894.93</v>
      </c>
      <c r="H49" s="10">
        <f t="shared" si="1"/>
        <v>1766.1902944029514</v>
      </c>
      <c r="I49" s="9">
        <f t="shared" si="4"/>
        <v>-1111970065.28</v>
      </c>
      <c r="J49" s="12" t="s">
        <v>128</v>
      </c>
      <c r="L49" s="35"/>
    </row>
    <row r="50" spans="1:12" x14ac:dyDescent="0.25">
      <c r="A50" s="11"/>
      <c r="B50" s="21" t="s">
        <v>129</v>
      </c>
      <c r="C50" s="16" t="s">
        <v>130</v>
      </c>
      <c r="D50" s="19">
        <f>D42+D27+D9</f>
        <v>3576797269.8400006</v>
      </c>
      <c r="E50" s="19">
        <f>E42+E27+E9</f>
        <v>1540901283.9499998</v>
      </c>
      <c r="F50" s="19">
        <f>F42+F27+F9</f>
        <v>441358820.26000011</v>
      </c>
      <c r="G50" s="19">
        <f>G42+G27+G9</f>
        <v>3598761842.1700006</v>
      </c>
      <c r="H50" s="10">
        <f t="shared" si="1"/>
        <v>28.642900415307952</v>
      </c>
      <c r="I50" s="9">
        <f t="shared" si="4"/>
        <v>-1099542463.6899996</v>
      </c>
      <c r="J50" s="4"/>
      <c r="L50" s="35"/>
    </row>
  </sheetData>
  <mergeCells count="2">
    <mergeCell ref="J14:J17"/>
    <mergeCell ref="A4:J4"/>
  </mergeCells>
  <pageMargins left="0.31496062992125984" right="0.31496062992125984" top="0.94488188976377963" bottom="0.74803149606299213" header="0.31496062992125984" footer="0.31496062992125984"/>
  <pageSetup paperSize="9" scale="76" firstPageNumber="211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Лист1!_Toc5894576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MedvedevSM</cp:lastModifiedBy>
  <cp:lastPrinted>2019-08-20T06:43:11Z</cp:lastPrinted>
  <dcterms:created xsi:type="dcterms:W3CDTF">2019-07-18T04:17:19Z</dcterms:created>
  <dcterms:modified xsi:type="dcterms:W3CDTF">2019-08-20T06:43:15Z</dcterms:modified>
</cp:coreProperties>
</file>